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6700" windowHeight="15300"/>
  </bookViews>
  <sheets>
    <sheet name="Sheet1" sheetId="1" r:id="rId1"/>
    <sheet name="Sheet2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2" i="2" l="1"/>
  <c r="B52" i="2"/>
  <c r="B55" i="2"/>
  <c r="C55" i="2"/>
  <c r="D55" i="2"/>
  <c r="C56" i="2"/>
  <c r="E55" i="2"/>
  <c r="D56" i="2"/>
  <c r="B59" i="2"/>
  <c r="AC37" i="1"/>
  <c r="AD37" i="1"/>
  <c r="AE37" i="1"/>
  <c r="AG20" i="1"/>
  <c r="C57" i="2"/>
  <c r="B56" i="2"/>
  <c r="B57" i="2"/>
  <c r="AJ19" i="1"/>
  <c r="AI19" i="1"/>
  <c r="AH19" i="1"/>
  <c r="AG19" i="1"/>
  <c r="AH20" i="1"/>
  <c r="AI20" i="1"/>
  <c r="AJ20" i="1"/>
  <c r="AK20" i="1"/>
  <c r="AL20" i="1"/>
  <c r="AM20" i="1"/>
  <c r="AN20" i="1"/>
  <c r="AO20" i="1"/>
  <c r="AP20" i="1"/>
  <c r="AP19" i="1"/>
  <c r="AO19" i="1"/>
  <c r="AN19" i="1"/>
  <c r="AM19" i="1"/>
  <c r="AL19" i="1"/>
  <c r="AK19" i="1"/>
  <c r="AG8" i="1"/>
  <c r="AI12" i="1"/>
  <c r="AJ12" i="1"/>
  <c r="AP12" i="1"/>
  <c r="AH12" i="1"/>
  <c r="AO12" i="1"/>
  <c r="AN12" i="1"/>
  <c r="AG12" i="1"/>
  <c r="AM12" i="1"/>
  <c r="AL12" i="1"/>
  <c r="AK12" i="1"/>
  <c r="AI8" i="1"/>
  <c r="AJ8" i="1"/>
  <c r="AP8" i="1"/>
  <c r="AH8" i="1"/>
  <c r="AO8" i="1"/>
  <c r="AN8" i="1"/>
  <c r="AM8" i="1"/>
  <c r="AL8" i="1"/>
  <c r="AK8" i="1"/>
  <c r="C37" i="2"/>
  <c r="B37" i="2"/>
  <c r="B40" i="2"/>
  <c r="C40" i="2"/>
  <c r="D40" i="2"/>
  <c r="C41" i="2"/>
  <c r="E40" i="2"/>
  <c r="D41" i="2"/>
  <c r="B44" i="2"/>
  <c r="AD36" i="1"/>
  <c r="AE36" i="1"/>
  <c r="AF36" i="1"/>
  <c r="AG13" i="1"/>
  <c r="AH13" i="1"/>
  <c r="AI13" i="1"/>
  <c r="AJ13" i="1"/>
  <c r="AK13" i="1"/>
  <c r="AL13" i="1"/>
  <c r="AM13" i="1"/>
  <c r="AN13" i="1"/>
  <c r="AO13" i="1"/>
  <c r="AP13" i="1"/>
  <c r="C22" i="2"/>
  <c r="B22" i="2"/>
  <c r="B25" i="2"/>
  <c r="C25" i="2"/>
  <c r="D25" i="2"/>
  <c r="C26" i="2"/>
  <c r="E25" i="2"/>
  <c r="D26" i="2"/>
  <c r="B29" i="2"/>
  <c r="AD35" i="1"/>
  <c r="AE35" i="1"/>
  <c r="AF35" i="1"/>
  <c r="C7" i="2"/>
  <c r="B7" i="2"/>
  <c r="B10" i="2"/>
  <c r="C10" i="2"/>
  <c r="D10" i="2"/>
  <c r="C11" i="2"/>
  <c r="E10" i="2"/>
  <c r="D11" i="2"/>
  <c r="B14" i="2"/>
  <c r="AD34" i="1"/>
  <c r="AE34" i="1"/>
  <c r="AF34" i="1"/>
  <c r="C42" i="2"/>
  <c r="B41" i="2"/>
  <c r="B42" i="2"/>
  <c r="C27" i="2"/>
  <c r="B26" i="2"/>
  <c r="B27" i="2"/>
  <c r="AG9" i="1"/>
  <c r="AH9" i="1"/>
  <c r="AI9" i="1"/>
  <c r="AJ9" i="1"/>
  <c r="AK9" i="1"/>
  <c r="AL9" i="1"/>
  <c r="AM9" i="1"/>
  <c r="AN9" i="1"/>
  <c r="AO9" i="1"/>
  <c r="AP9" i="1"/>
  <c r="C12" i="2"/>
  <c r="B11" i="2"/>
  <c r="B12" i="2"/>
</calcChain>
</file>

<file path=xl/sharedStrings.xml><?xml version="1.0" encoding="utf-8"?>
<sst xmlns="http://schemas.openxmlformats.org/spreadsheetml/2006/main" count="218" uniqueCount="126">
  <si>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</si>
  <si>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</si>
  <si>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</si>
  <si>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</si>
  <si>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</si>
  <si>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</si>
  <si>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</si>
  <si>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</si>
  <si>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</si>
  <si>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</si>
  <si>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</si>
  <si>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</si>
  <si>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</si>
  <si>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Tillage Effects on Soil Quality Indicators and Nematode Abundance in Loessial Soil under Long-Term No-Till Production</t>
  </si>
  <si>
    <t xml:space="preserve">Mendoza R B; Franti T G; Doran J W; Powers T O; Zanner C W; </t>
  </si>
  <si>
    <t>Communications in Soil Science &amp; Plant Analysis</t>
  </si>
  <si>
    <t>2169-2190</t>
  </si>
  <si>
    <t>tfranti@unl.edu</t>
  </si>
  <si>
    <t>USA</t>
  </si>
  <si>
    <t>Rogers Memorial Farm,, Lincoln, New England</t>
  </si>
  <si>
    <t>Dfa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</si>
  <si>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</si>
  <si>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</si>
  <si>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</si>
  <si>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</si>
  <si>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double disk / single chisel / plow operation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</si>
  <si>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</si>
  <si>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</si>
  <si>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</si>
  <si>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</si>
  <si>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</si>
  <si>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 (OC) / Table 5 (SOM)</t>
  </si>
  <si>
    <t>measured</t>
  </si>
  <si>
    <t>p-values from ANOVA in Table 5</t>
  </si>
  <si>
    <t>None (overall SD calculable)</t>
  </si>
  <si>
    <t>Seems OK</t>
  </si>
  <si>
    <t>Table 2. Soil profile description by treatments, west tillage experiment at
Rogers Memorial Farm, April 2005\</t>
  </si>
  <si>
    <t>OC (%)</t>
  </si>
  <si>
    <t>Depth (cm)</t>
  </si>
  <si>
    <t>Horizon</t>
  </si>
  <si>
    <t>Ap</t>
  </si>
  <si>
    <t>AB</t>
  </si>
  <si>
    <t>Bt</t>
  </si>
  <si>
    <t>Bw1</t>
  </si>
  <si>
    <t>BC</t>
  </si>
  <si>
    <t>C</t>
  </si>
  <si>
    <t>NT</t>
  </si>
  <si>
    <t>DD</t>
  </si>
  <si>
    <t>CH</t>
  </si>
  <si>
    <t>PL</t>
  </si>
  <si>
    <t>BW2</t>
  </si>
  <si>
    <t>Soil depth (cm)</t>
  </si>
  <si>
    <t>0–18 cm</t>
  </si>
  <si>
    <t>0–12 cm</t>
  </si>
  <si>
    <t>18–28 cm</t>
  </si>
  <si>
    <t>12–28 cm</t>
  </si>
  <si>
    <t xml:space="preserve">12–21 cm </t>
  </si>
  <si>
    <t>12–20 cm</t>
  </si>
  <si>
    <t>28–56 cm</t>
  </si>
  <si>
    <t>21–61 cm</t>
  </si>
  <si>
    <t>20–64 cm</t>
  </si>
  <si>
    <t>28–68 cm</t>
  </si>
  <si>
    <t xml:space="preserve">101–161 cm </t>
  </si>
  <si>
    <t xml:space="preserve">115–160 cm </t>
  </si>
  <si>
    <t>118–155 cm</t>
  </si>
  <si>
    <t>68–100</t>
  </si>
  <si>
    <t>100–165 cm</t>
  </si>
  <si>
    <t>56–101 cm</t>
  </si>
  <si>
    <t>61–115 cm</t>
  </si>
  <si>
    <t>64–118 cm</t>
  </si>
  <si>
    <t>Table 3. (Bulk density)</t>
  </si>
  <si>
    <t>Row</t>
  </si>
  <si>
    <t>Inter-r</t>
  </si>
  <si>
    <t>Track</t>
  </si>
  <si>
    <t>Bulk density (g/cm3)</t>
  </si>
  <si>
    <t>&lt;0.0001</t>
  </si>
  <si>
    <t>Location</t>
  </si>
  <si>
    <t>Treatments</t>
  </si>
  <si>
    <t>Locations</t>
  </si>
  <si>
    <t>Pr &gt; F</t>
  </si>
  <si>
    <t>Table 5. Soil organic matter (SOM) and total particulate organic matter
(tPOM) for three soil depths, Rogers Memorial Farm, June 2005</t>
  </si>
  <si>
    <t>SOM (kg/ha)</t>
  </si>
  <si>
    <t>0–7.5</t>
  </si>
  <si>
    <t>7.5–15</t>
  </si>
  <si>
    <t>15–30</t>
  </si>
  <si>
    <t>0–30</t>
  </si>
  <si>
    <t>Pr&gt;F</t>
  </si>
  <si>
    <t xml:space="preserve">This study (soil quality indicators 2005) includes four of the six tillage treatments (1) no-till (NT), where the soil is left undisturbed after harvest, with pre- and postemergent herbicide application in spring and two soil disturbance operations for planting and knife application of NH3; (2) double disk (DD), which included five soil disturbing operations, two diskings after preplant herbicide application in spring, three soil disturbing operations for planting and knife-applied NH3, and a crop cultivation in June; (3) single chisel (CH), including one operation after harvest (fall chisel plow) plus disk operations performed in treatment 2 for a total of five soil disturbing operations, and (4) plow operation (PL), which included fall moldboard plow, plus the operation performed in treatment 2, for a total of six tillage soil operations. All harvesting was by a combine harvester, and the grain was weighed with a weigh wagon. </t>
  </si>
  <si>
    <t>0-15</t>
  </si>
  <si>
    <t>mean</t>
  </si>
  <si>
    <t>SD</t>
  </si>
  <si>
    <t>n</t>
  </si>
  <si>
    <t>Depth correction</t>
  </si>
  <si>
    <t>15-30</t>
  </si>
  <si>
    <t>AB, Bt</t>
  </si>
  <si>
    <t>RTd</t>
  </si>
  <si>
    <t>RTc</t>
  </si>
  <si>
    <t>CT</t>
  </si>
  <si>
    <t>NT-CT</t>
  </si>
  <si>
    <t>NT-RTd</t>
  </si>
  <si>
    <t>NT-RTc</t>
  </si>
  <si>
    <t>RTd-RTc</t>
  </si>
  <si>
    <t>RTd-CT</t>
  </si>
  <si>
    <t>RTc-CT</t>
  </si>
  <si>
    <t>SD (g/kg)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</si>
  <si>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</si>
  <si>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</si>
  <si>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</si>
  <si>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</si>
  <si>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</si>
  <si>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</si>
  <si>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</si>
  <si>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</si>
  <si>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</si>
  <si>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</si>
  <si>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</si>
  <si>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</si>
  <si>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</si>
  <si>
    <t>0-7.5</t>
  </si>
  <si>
    <t>7.5-15</t>
  </si>
  <si>
    <t>SD (SOM)</t>
  </si>
  <si>
    <t>SD (SOC)</t>
  </si>
  <si>
    <t>conc</t>
  </si>
  <si>
    <t>ES</t>
  </si>
  <si>
    <t>stock</t>
  </si>
  <si>
    <t>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</si>
</sst>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Fill="1" applyBorder="1"/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0" fontId="4" fillId="2" borderId="0" xfId="0" applyFont="1" applyFill="1"/>
    <xf numFmtId="0" fontId="0" fillId="0" borderId="0" xfId="0" applyAlignment="1">
      <alignment horizont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Fill="1"/>
    <xf numFmtId="0" fontId="8" fillId="0" borderId="0" xfId="0" applyFont="1" applyFill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"/>
  <sheetViews>
    <sheetView tabSelected="1" topLeftCell="X6" workbookViewId="0">
      <selection activeCell="AK23" sqref="AK23:AO26"/>
    </sheetView>
  </sheetViews>
  <sheetFormatPr defaultColWidth="8.85546875" defaultRowHeight="15" x14ac:dyDescent="0.25"/>
  <cols>
    <col min="1" max="1" width="10.140625" bestFit="1" customWidth="1"/>
  </cols>
  <sheetData>
    <row r="1" spans="1:42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42" ht="15.75" x14ac:dyDescent="0.25">
      <c r="A2" s="5">
        <v>10245123</v>
      </c>
      <c r="B2" s="6" t="s">
        <v>13</v>
      </c>
      <c r="C2" s="5" t="s">
        <v>14</v>
      </c>
      <c r="D2" s="5" t="s">
        <v>15</v>
      </c>
      <c r="E2" s="5">
        <v>2008</v>
      </c>
      <c r="F2" s="5">
        <v>39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40.418055555555597</v>
      </c>
      <c r="L2" s="8">
        <v>-96.788611111111095</v>
      </c>
      <c r="M2" s="5" t="s">
        <v>20</v>
      </c>
      <c r="N2" s="5" t="s">
        <v>24</v>
      </c>
      <c r="O2" s="5">
        <v>4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42" x14ac:dyDescent="0.25">
      <c r="W3" t="s">
        <v>39</v>
      </c>
      <c r="X3" t="s">
        <v>46</v>
      </c>
      <c r="Y3" t="s">
        <v>47</v>
      </c>
      <c r="Z3" t="s">
        <v>48</v>
      </c>
      <c r="AA3" t="s">
        <v>49</v>
      </c>
    </row>
    <row r="4" spans="1:42" x14ac:dyDescent="0.25">
      <c r="A4" s="22" t="s">
        <v>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W4" t="s">
        <v>40</v>
      </c>
      <c r="X4">
        <v>1.95</v>
      </c>
      <c r="Y4">
        <v>1.96</v>
      </c>
      <c r="Z4">
        <v>1.98</v>
      </c>
      <c r="AA4">
        <v>1.92</v>
      </c>
    </row>
    <row r="5" spans="1:4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W5" t="s">
        <v>41</v>
      </c>
      <c r="X5">
        <v>1.88</v>
      </c>
      <c r="AA5">
        <v>1.57</v>
      </c>
    </row>
    <row r="6" spans="1:4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W6" t="s">
        <v>42</v>
      </c>
      <c r="Y6">
        <v>1.66</v>
      </c>
      <c r="Z6">
        <v>0.99</v>
      </c>
      <c r="AE6" t="s">
        <v>122</v>
      </c>
    </row>
    <row r="7" spans="1:4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W7" t="s">
        <v>43</v>
      </c>
      <c r="X7">
        <v>1.1100000000000001</v>
      </c>
      <c r="Y7">
        <v>0.7</v>
      </c>
      <c r="Z7">
        <v>0.71</v>
      </c>
      <c r="AA7">
        <v>1.57</v>
      </c>
      <c r="AE7" t="s">
        <v>123</v>
      </c>
      <c r="AG7" t="s">
        <v>46</v>
      </c>
      <c r="AH7" t="s">
        <v>95</v>
      </c>
      <c r="AI7" t="s">
        <v>96</v>
      </c>
      <c r="AJ7" t="s">
        <v>97</v>
      </c>
      <c r="AK7" s="18" t="s">
        <v>98</v>
      </c>
      <c r="AL7" s="18" t="s">
        <v>99</v>
      </c>
      <c r="AM7" s="18" t="s">
        <v>100</v>
      </c>
      <c r="AN7" s="23" t="s">
        <v>101</v>
      </c>
      <c r="AO7" s="18" t="s">
        <v>102</v>
      </c>
      <c r="AP7" s="18" t="s">
        <v>103</v>
      </c>
    </row>
    <row r="8" spans="1:42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W8" t="s">
        <v>44</v>
      </c>
      <c r="X8">
        <v>0.2</v>
      </c>
      <c r="Y8">
        <v>0.19</v>
      </c>
      <c r="Z8">
        <v>0.24</v>
      </c>
      <c r="AA8">
        <v>0.32</v>
      </c>
      <c r="AE8" t="s">
        <v>88</v>
      </c>
      <c r="AF8" t="s">
        <v>89</v>
      </c>
      <c r="AG8">
        <f>X4*10</f>
        <v>19.5</v>
      </c>
      <c r="AH8">
        <f>Y4*10</f>
        <v>19.600000000000001</v>
      </c>
      <c r="AI8">
        <f>Z4*10</f>
        <v>19.8</v>
      </c>
      <c r="AJ8">
        <f>AA4*10</f>
        <v>19.2</v>
      </c>
      <c r="AK8" s="18">
        <f>AG8-AJ8</f>
        <v>0.30000000000000071</v>
      </c>
      <c r="AL8" s="18">
        <f>AG8-AH8</f>
        <v>-0.10000000000000142</v>
      </c>
      <c r="AM8" s="18">
        <f>AG8-AI8</f>
        <v>-0.30000000000000071</v>
      </c>
      <c r="AN8" s="23">
        <f>AH8-AI8</f>
        <v>-0.19999999999999929</v>
      </c>
      <c r="AO8" s="18">
        <f>AH8-AJ8</f>
        <v>0.40000000000000213</v>
      </c>
      <c r="AP8" s="18">
        <f>AI8-AJ8</f>
        <v>0.60000000000000142</v>
      </c>
    </row>
    <row r="9" spans="1:42" x14ac:dyDescent="0.25">
      <c r="W9" t="s">
        <v>45</v>
      </c>
      <c r="AA9">
        <v>0.22</v>
      </c>
      <c r="AE9" t="s">
        <v>40</v>
      </c>
      <c r="AF9" t="s">
        <v>90</v>
      </c>
      <c r="AG9">
        <f>SQRT((AF34^2+AF35^2)/2)</f>
        <v>0.84851005576391092</v>
      </c>
      <c r="AH9">
        <f>AG9</f>
        <v>0.84851005576391092</v>
      </c>
      <c r="AI9">
        <f t="shared" ref="AI9:AP9" si="0">AH9</f>
        <v>0.84851005576391092</v>
      </c>
      <c r="AJ9">
        <f t="shared" si="0"/>
        <v>0.84851005576391092</v>
      </c>
      <c r="AK9" s="18">
        <f t="shared" si="0"/>
        <v>0.84851005576391092</v>
      </c>
      <c r="AL9" s="18">
        <f t="shared" si="0"/>
        <v>0.84851005576391092</v>
      </c>
      <c r="AM9" s="18">
        <f t="shared" si="0"/>
        <v>0.84851005576391092</v>
      </c>
      <c r="AN9" s="23">
        <f t="shared" si="0"/>
        <v>0.84851005576391092</v>
      </c>
      <c r="AO9" s="18">
        <f t="shared" si="0"/>
        <v>0.84851005576391092</v>
      </c>
      <c r="AP9" s="18">
        <f t="shared" si="0"/>
        <v>0.84851005576391092</v>
      </c>
    </row>
    <row r="10" spans="1:42" x14ac:dyDescent="0.25">
      <c r="W10" t="s">
        <v>50</v>
      </c>
      <c r="X10">
        <v>0.34</v>
      </c>
      <c r="Y10">
        <v>0.32</v>
      </c>
      <c r="Z10">
        <v>0.31</v>
      </c>
      <c r="AF10" t="s">
        <v>91</v>
      </c>
      <c r="AG10">
        <v>3</v>
      </c>
      <c r="AH10">
        <v>3</v>
      </c>
      <c r="AI10">
        <v>3</v>
      </c>
      <c r="AJ10">
        <v>3</v>
      </c>
      <c r="AK10" s="18">
        <v>6</v>
      </c>
      <c r="AL10" s="18">
        <v>6</v>
      </c>
      <c r="AM10" s="18">
        <v>6</v>
      </c>
      <c r="AN10" s="23">
        <v>6</v>
      </c>
      <c r="AO10" s="18">
        <v>6</v>
      </c>
      <c r="AP10" s="18">
        <v>6</v>
      </c>
    </row>
    <row r="11" spans="1:42" x14ac:dyDescent="0.25">
      <c r="AF11" t="s">
        <v>92</v>
      </c>
      <c r="AG11">
        <v>1</v>
      </c>
      <c r="AH11">
        <v>1</v>
      </c>
      <c r="AI11">
        <v>1</v>
      </c>
      <c r="AJ11">
        <v>1</v>
      </c>
      <c r="AK11" s="18">
        <v>1</v>
      </c>
      <c r="AL11" s="18">
        <v>1</v>
      </c>
      <c r="AM11" s="18">
        <v>1</v>
      </c>
      <c r="AN11" s="23">
        <v>1</v>
      </c>
      <c r="AO11" s="18">
        <v>1</v>
      </c>
      <c r="AP11" s="18">
        <v>1</v>
      </c>
    </row>
    <row r="12" spans="1:42" x14ac:dyDescent="0.25">
      <c r="W12" t="s">
        <v>51</v>
      </c>
      <c r="AE12" t="s">
        <v>93</v>
      </c>
      <c r="AF12" t="s">
        <v>89</v>
      </c>
      <c r="AG12">
        <f>AVERAGE(X5:X6)*10</f>
        <v>18.799999999999997</v>
      </c>
      <c r="AH12">
        <f>AVERAGE(Y5:Y6)*10</f>
        <v>16.599999999999998</v>
      </c>
      <c r="AI12">
        <f>AVERAGE(Z5:Z6)*10</f>
        <v>9.9</v>
      </c>
      <c r="AJ12">
        <f>AVERAGE(AA5:AA6)*10</f>
        <v>15.700000000000001</v>
      </c>
      <c r="AK12" s="18">
        <f>AG12-AJ12</f>
        <v>3.0999999999999961</v>
      </c>
      <c r="AL12" s="18">
        <f>AG12-AH12</f>
        <v>2.1999999999999993</v>
      </c>
      <c r="AM12" s="18">
        <f>AG12-AI12</f>
        <v>8.8999999999999968</v>
      </c>
      <c r="AN12" s="23">
        <f>AH12-AI12</f>
        <v>6.6999999999999975</v>
      </c>
      <c r="AO12" s="18">
        <f>AH12-AJ12</f>
        <v>0.8999999999999968</v>
      </c>
      <c r="AP12" s="18">
        <f>AI12-AJ12</f>
        <v>-5.8000000000000007</v>
      </c>
    </row>
    <row r="13" spans="1:42" x14ac:dyDescent="0.25">
      <c r="W13" t="s">
        <v>39</v>
      </c>
      <c r="X13" t="s">
        <v>46</v>
      </c>
      <c r="Y13" t="s">
        <v>47</v>
      </c>
      <c r="Z13" t="s">
        <v>48</v>
      </c>
      <c r="AA13" t="s">
        <v>49</v>
      </c>
      <c r="AE13" t="s">
        <v>94</v>
      </c>
      <c r="AF13" t="s">
        <v>90</v>
      </c>
      <c r="AG13">
        <f>AF36</f>
        <v>0.39433707600411311</v>
      </c>
      <c r="AH13">
        <f>AG13</f>
        <v>0.39433707600411311</v>
      </c>
      <c r="AI13">
        <f t="shared" ref="AI13:AP13" si="1">AH13</f>
        <v>0.39433707600411311</v>
      </c>
      <c r="AJ13">
        <f t="shared" si="1"/>
        <v>0.39433707600411311</v>
      </c>
      <c r="AK13" s="18">
        <f t="shared" si="1"/>
        <v>0.39433707600411311</v>
      </c>
      <c r="AL13" s="18">
        <f t="shared" si="1"/>
        <v>0.39433707600411311</v>
      </c>
      <c r="AM13" s="18">
        <f t="shared" si="1"/>
        <v>0.39433707600411311</v>
      </c>
      <c r="AN13" s="23">
        <f t="shared" si="1"/>
        <v>0.39433707600411311</v>
      </c>
      <c r="AO13" s="18">
        <f t="shared" si="1"/>
        <v>0.39433707600411311</v>
      </c>
      <c r="AP13" s="18">
        <f t="shared" si="1"/>
        <v>0.39433707600411311</v>
      </c>
    </row>
    <row r="14" spans="1:42" x14ac:dyDescent="0.25">
      <c r="W14" t="s">
        <v>40</v>
      </c>
      <c r="X14" t="s">
        <v>52</v>
      </c>
      <c r="Y14" t="s">
        <v>53</v>
      </c>
      <c r="Z14" t="s">
        <v>53</v>
      </c>
      <c r="AA14" t="s">
        <v>53</v>
      </c>
      <c r="AF14" t="s">
        <v>91</v>
      </c>
      <c r="AG14">
        <v>3</v>
      </c>
      <c r="AH14">
        <v>3</v>
      </c>
      <c r="AI14">
        <v>3</v>
      </c>
      <c r="AJ14">
        <v>3</v>
      </c>
      <c r="AK14" s="18">
        <v>6</v>
      </c>
      <c r="AL14" s="18">
        <v>6</v>
      </c>
      <c r="AM14" s="18">
        <v>6</v>
      </c>
      <c r="AN14" s="23">
        <v>6</v>
      </c>
      <c r="AO14" s="18">
        <v>6</v>
      </c>
      <c r="AP14" s="18">
        <v>6</v>
      </c>
    </row>
    <row r="15" spans="1:42" x14ac:dyDescent="0.25">
      <c r="W15" t="s">
        <v>41</v>
      </c>
      <c r="X15" t="s">
        <v>54</v>
      </c>
      <c r="AA15" t="s">
        <v>55</v>
      </c>
      <c r="AF15" t="s">
        <v>92</v>
      </c>
      <c r="AG15">
        <v>1</v>
      </c>
      <c r="AH15">
        <v>1</v>
      </c>
      <c r="AI15">
        <v>1</v>
      </c>
      <c r="AJ15">
        <v>1</v>
      </c>
      <c r="AK15" s="18">
        <v>1</v>
      </c>
      <c r="AL15" s="18">
        <v>1</v>
      </c>
      <c r="AM15" s="18">
        <v>1</v>
      </c>
      <c r="AN15" s="23">
        <v>1</v>
      </c>
      <c r="AO15" s="18">
        <v>1</v>
      </c>
      <c r="AP15" s="18">
        <v>1</v>
      </c>
    </row>
    <row r="16" spans="1:42" x14ac:dyDescent="0.25">
      <c r="W16" t="s">
        <v>42</v>
      </c>
      <c r="Y16" t="s">
        <v>56</v>
      </c>
      <c r="Z16" t="s">
        <v>57</v>
      </c>
      <c r="AN16" s="24"/>
    </row>
    <row r="17" spans="23:42" x14ac:dyDescent="0.25">
      <c r="W17" t="s">
        <v>43</v>
      </c>
      <c r="X17" t="s">
        <v>58</v>
      </c>
      <c r="Y17" t="s">
        <v>59</v>
      </c>
      <c r="Z17" t="s">
        <v>60</v>
      </c>
      <c r="AA17" t="s">
        <v>61</v>
      </c>
      <c r="AE17" t="s">
        <v>124</v>
      </c>
      <c r="AN17" s="24"/>
    </row>
    <row r="18" spans="23:42" x14ac:dyDescent="0.25">
      <c r="W18" t="s">
        <v>44</v>
      </c>
      <c r="X18" t="s">
        <v>62</v>
      </c>
      <c r="Y18" t="s">
        <v>63</v>
      </c>
      <c r="Z18" t="s">
        <v>64</v>
      </c>
      <c r="AA18" t="s">
        <v>65</v>
      </c>
      <c r="AE18" t="s">
        <v>123</v>
      </c>
      <c r="AG18" t="s">
        <v>46</v>
      </c>
      <c r="AH18" t="s">
        <v>95</v>
      </c>
      <c r="AI18" t="s">
        <v>96</v>
      </c>
      <c r="AJ18" t="s">
        <v>97</v>
      </c>
      <c r="AK18" s="20" t="s">
        <v>98</v>
      </c>
      <c r="AL18" s="20" t="s">
        <v>99</v>
      </c>
      <c r="AM18" s="20" t="s">
        <v>100</v>
      </c>
      <c r="AN18" s="23" t="s">
        <v>101</v>
      </c>
      <c r="AO18" s="20" t="s">
        <v>102</v>
      </c>
      <c r="AP18" s="20" t="s">
        <v>103</v>
      </c>
    </row>
    <row r="19" spans="23:42" x14ac:dyDescent="0.25">
      <c r="W19" t="s">
        <v>45</v>
      </c>
      <c r="AA19" t="s">
        <v>66</v>
      </c>
      <c r="AE19" t="s">
        <v>125</v>
      </c>
      <c r="AF19" t="s">
        <v>89</v>
      </c>
      <c r="AG19">
        <f>X37/1000/1.724</f>
        <v>75.832946635730849</v>
      </c>
      <c r="AH19">
        <f>Y37/1000/1.724</f>
        <v>71.451624129930394</v>
      </c>
      <c r="AI19">
        <f>Z37/1000/1.724</f>
        <v>71.451624129930394</v>
      </c>
      <c r="AJ19">
        <f>AA37/1000/1.724</f>
        <v>69.517923433874714</v>
      </c>
      <c r="AK19" s="20">
        <f>AG19-AJ19</f>
        <v>6.3150232018561354</v>
      </c>
      <c r="AL19" s="20">
        <f>AG19-AH19</f>
        <v>4.3813225058004548</v>
      </c>
      <c r="AM19" s="20">
        <f>AG19-AI19</f>
        <v>4.3813225058004548</v>
      </c>
      <c r="AN19" s="23">
        <f>AH19-AI19</f>
        <v>0</v>
      </c>
      <c r="AO19" s="20">
        <f>AH19-AJ19</f>
        <v>1.9337006960556806</v>
      </c>
      <c r="AP19" s="20">
        <f>AI19-AJ19</f>
        <v>1.9337006960556806</v>
      </c>
    </row>
    <row r="20" spans="23:42" x14ac:dyDescent="0.25">
      <c r="W20" t="s">
        <v>50</v>
      </c>
      <c r="X20" t="s">
        <v>67</v>
      </c>
      <c r="Y20" t="s">
        <v>68</v>
      </c>
      <c r="Z20" t="s">
        <v>69</v>
      </c>
      <c r="AF20" t="s">
        <v>90</v>
      </c>
      <c r="AG20">
        <f>AE37</f>
        <v>2.4441888736902184</v>
      </c>
      <c r="AH20">
        <f>AG20</f>
        <v>2.4441888736902184</v>
      </c>
      <c r="AI20">
        <f t="shared" ref="AI20" si="2">AH20</f>
        <v>2.4441888736902184</v>
      </c>
      <c r="AJ20">
        <f t="shared" ref="AJ20" si="3">AI20</f>
        <v>2.4441888736902184</v>
      </c>
      <c r="AK20" s="20">
        <f t="shared" ref="AK20" si="4">AJ20</f>
        <v>2.4441888736902184</v>
      </c>
      <c r="AL20" s="20">
        <f t="shared" ref="AL20" si="5">AK20</f>
        <v>2.4441888736902184</v>
      </c>
      <c r="AM20" s="20">
        <f t="shared" ref="AM20" si="6">AL20</f>
        <v>2.4441888736902184</v>
      </c>
      <c r="AN20" s="23">
        <f t="shared" ref="AN20" si="7">AM20</f>
        <v>2.4441888736902184</v>
      </c>
      <c r="AO20" s="20">
        <f t="shared" ref="AO20" si="8">AN20</f>
        <v>2.4441888736902184</v>
      </c>
      <c r="AP20" s="20">
        <f t="shared" ref="AP20" si="9">AO20</f>
        <v>2.4441888736902184</v>
      </c>
    </row>
    <row r="21" spans="23:42" x14ac:dyDescent="0.25">
      <c r="AF21" t="s">
        <v>91</v>
      </c>
      <c r="AG21">
        <v>3</v>
      </c>
      <c r="AH21">
        <v>3</v>
      </c>
      <c r="AI21">
        <v>3</v>
      </c>
      <c r="AJ21">
        <v>3</v>
      </c>
      <c r="AK21" s="20">
        <v>6</v>
      </c>
      <c r="AL21" s="20">
        <v>6</v>
      </c>
      <c r="AM21" s="20">
        <v>6</v>
      </c>
      <c r="AN21" s="23">
        <v>6</v>
      </c>
      <c r="AO21" s="20">
        <v>6</v>
      </c>
      <c r="AP21" s="20">
        <v>6</v>
      </c>
    </row>
    <row r="22" spans="23:42" x14ac:dyDescent="0.25">
      <c r="AN22" s="24"/>
    </row>
    <row r="23" spans="23:42" x14ac:dyDescent="0.25">
      <c r="W23" t="s">
        <v>70</v>
      </c>
    </row>
    <row r="24" spans="23:42" x14ac:dyDescent="0.25">
      <c r="W24" t="s">
        <v>74</v>
      </c>
      <c r="AB24" s="21" t="s">
        <v>79</v>
      </c>
      <c r="AC24" s="21"/>
    </row>
    <row r="25" spans="23:42" x14ac:dyDescent="0.25">
      <c r="W25" t="s">
        <v>76</v>
      </c>
      <c r="X25" t="s">
        <v>46</v>
      </c>
      <c r="Y25" t="s">
        <v>47</v>
      </c>
      <c r="Z25" t="s">
        <v>48</v>
      </c>
      <c r="AA25" t="s">
        <v>49</v>
      </c>
      <c r="AB25" t="s">
        <v>77</v>
      </c>
      <c r="AC25" t="s">
        <v>78</v>
      </c>
    </row>
    <row r="26" spans="23:42" x14ac:dyDescent="0.25">
      <c r="W26" t="s">
        <v>71</v>
      </c>
      <c r="X26">
        <v>1.24</v>
      </c>
      <c r="Y26">
        <v>1.29</v>
      </c>
      <c r="Z26">
        <v>1.31</v>
      </c>
      <c r="AA26">
        <v>1.42</v>
      </c>
      <c r="AB26">
        <v>0.26500000000000001</v>
      </c>
      <c r="AC26" t="s">
        <v>75</v>
      </c>
    </row>
    <row r="27" spans="23:42" x14ac:dyDescent="0.25">
      <c r="W27" t="s">
        <v>72</v>
      </c>
      <c r="X27">
        <v>1.36</v>
      </c>
      <c r="Y27">
        <v>1.3</v>
      </c>
      <c r="Z27">
        <v>1.26</v>
      </c>
      <c r="AA27">
        <v>1.29</v>
      </c>
      <c r="AB27">
        <v>0.7278</v>
      </c>
    </row>
    <row r="28" spans="23:42" x14ac:dyDescent="0.25">
      <c r="W28" t="s">
        <v>73</v>
      </c>
      <c r="X28">
        <v>1.52</v>
      </c>
      <c r="Y28">
        <v>1.29</v>
      </c>
      <c r="Z28">
        <v>1.58</v>
      </c>
      <c r="AA28">
        <v>1.6</v>
      </c>
      <c r="AB28">
        <v>0.80400000000000005</v>
      </c>
    </row>
    <row r="31" spans="23:42" x14ac:dyDescent="0.25">
      <c r="W31" s="10" t="s">
        <v>80</v>
      </c>
    </row>
    <row r="32" spans="23:42" x14ac:dyDescent="0.25">
      <c r="W32" s="10" t="s">
        <v>81</v>
      </c>
    </row>
    <row r="33" spans="23:32" x14ac:dyDescent="0.25">
      <c r="W33" s="10" t="s">
        <v>38</v>
      </c>
      <c r="X33" t="s">
        <v>46</v>
      </c>
      <c r="Y33" t="s">
        <v>47</v>
      </c>
      <c r="Z33" t="s">
        <v>48</v>
      </c>
      <c r="AA33" t="s">
        <v>49</v>
      </c>
      <c r="AB33" t="s">
        <v>86</v>
      </c>
      <c r="AC33" t="s">
        <v>120</v>
      </c>
      <c r="AD33" t="s">
        <v>120</v>
      </c>
      <c r="AE33" t="s">
        <v>121</v>
      </c>
      <c r="AF33" t="s">
        <v>104</v>
      </c>
    </row>
    <row r="34" spans="23:32" x14ac:dyDescent="0.25">
      <c r="W34" t="s">
        <v>82</v>
      </c>
      <c r="X34">
        <v>47190</v>
      </c>
      <c r="Y34">
        <v>42458.75</v>
      </c>
      <c r="Z34">
        <v>42458.75</v>
      </c>
      <c r="AA34">
        <v>40317.730000000003</v>
      </c>
      <c r="AB34">
        <v>2.9999999999999997E-4</v>
      </c>
      <c r="AD34">
        <f>Sheet2!B14</f>
        <v>1.0618427235453718</v>
      </c>
      <c r="AE34">
        <f>AD34/1.724</f>
        <v>0.61591805310056369</v>
      </c>
      <c r="AF34">
        <f>(AE34*10)/(AVERAGE(X26:AA28)*7.5)</f>
        <v>0.59870527640395022</v>
      </c>
    </row>
    <row r="35" spans="23:32" x14ac:dyDescent="0.25">
      <c r="W35" t="s">
        <v>83</v>
      </c>
      <c r="X35">
        <v>41402.5</v>
      </c>
      <c r="Y35">
        <v>42656.75</v>
      </c>
      <c r="Z35">
        <v>42656.75</v>
      </c>
      <c r="AA35">
        <v>41409</v>
      </c>
      <c r="AB35">
        <v>0.71779999999999999</v>
      </c>
      <c r="AD35">
        <f>Sheet2!B29</f>
        <v>1.8444143332522189</v>
      </c>
      <c r="AE35">
        <f>AD35/1.724</f>
        <v>1.0698459009583636</v>
      </c>
      <c r="AF35">
        <f>(AE35*10)/(AVERAGE(X26:AA28)*7.5)</f>
        <v>1.0399474128392359</v>
      </c>
    </row>
    <row r="36" spans="23:32" x14ac:dyDescent="0.25">
      <c r="W36" t="s">
        <v>84</v>
      </c>
      <c r="X36">
        <v>42143.5</v>
      </c>
      <c r="Y36">
        <v>38067.1</v>
      </c>
      <c r="Z36">
        <v>38067.1</v>
      </c>
      <c r="AA36">
        <v>38122.199999999997</v>
      </c>
      <c r="AB36">
        <v>1.67E-2</v>
      </c>
      <c r="AD36">
        <f>Sheet2!B44</f>
        <v>1.3987648724064696</v>
      </c>
      <c r="AE36">
        <f>AD36/1.724</f>
        <v>0.81134853387846262</v>
      </c>
      <c r="AF36">
        <f>(AE36*10)/(AVERAGE(X26:AA28)*15)</f>
        <v>0.39433707600411311</v>
      </c>
    </row>
    <row r="37" spans="23:32" x14ac:dyDescent="0.25">
      <c r="W37" t="s">
        <v>85</v>
      </c>
      <c r="X37">
        <v>130736</v>
      </c>
      <c r="Y37">
        <v>123182.6</v>
      </c>
      <c r="Z37">
        <v>123182.6</v>
      </c>
      <c r="AA37">
        <v>119848.9</v>
      </c>
      <c r="AB37">
        <v>6.59E-2</v>
      </c>
      <c r="AC37">
        <f>Sheet2!B59</f>
        <v>4213.7816182419365</v>
      </c>
      <c r="AD37">
        <f>AC37/1000</f>
        <v>4.2137816182419368</v>
      </c>
      <c r="AE37">
        <f>AD37/1.724</f>
        <v>2.4441888736902184</v>
      </c>
    </row>
  </sheetData>
  <mergeCells count="2">
    <mergeCell ref="AB24:AC24"/>
    <mergeCell ref="A4:U8"/>
  </mergeCells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30" workbookViewId="0">
      <selection activeCell="B59" sqref="B59"/>
    </sheetView>
  </sheetViews>
  <sheetFormatPr defaultColWidth="8.85546875" defaultRowHeight="15" x14ac:dyDescent="0.25"/>
  <sheetData>
    <row r="1" spans="1:6" x14ac:dyDescent="0.25">
      <c r="A1" t="s">
        <v>118</v>
      </c>
    </row>
    <row r="2" spans="1:6" x14ac:dyDescent="0.25">
      <c r="A2" s="11" t="s">
        <v>105</v>
      </c>
      <c r="B2" s="11" t="s">
        <v>106</v>
      </c>
      <c r="C2" s="11" t="s">
        <v>91</v>
      </c>
      <c r="E2" s="11" t="s">
        <v>107</v>
      </c>
      <c r="F2" s="12" t="s">
        <v>108</v>
      </c>
    </row>
    <row r="3" spans="1:6" x14ac:dyDescent="0.25">
      <c r="A3" s="13">
        <v>1</v>
      </c>
      <c r="B3">
        <v>47.19</v>
      </c>
      <c r="C3" s="13">
        <v>3</v>
      </c>
      <c r="D3" s="13"/>
      <c r="E3">
        <v>2.9999999999999997E-4</v>
      </c>
      <c r="F3" s="14">
        <v>4</v>
      </c>
    </row>
    <row r="4" spans="1:6" x14ac:dyDescent="0.25">
      <c r="A4" s="13">
        <v>2</v>
      </c>
      <c r="B4">
        <v>42.458750000000002</v>
      </c>
      <c r="C4" s="13">
        <v>3</v>
      </c>
      <c r="D4" s="13"/>
      <c r="E4" s="13"/>
    </row>
    <row r="5" spans="1:6" x14ac:dyDescent="0.25">
      <c r="A5" s="13">
        <v>3</v>
      </c>
      <c r="B5">
        <v>42.458750000000002</v>
      </c>
      <c r="C5" s="13">
        <v>3</v>
      </c>
      <c r="D5" s="13"/>
      <c r="E5" s="13"/>
    </row>
    <row r="6" spans="1:6" x14ac:dyDescent="0.25">
      <c r="A6" s="14">
        <v>4</v>
      </c>
      <c r="B6">
        <v>40.317729999999997</v>
      </c>
      <c r="C6" s="14">
        <v>3</v>
      </c>
      <c r="D6" s="13"/>
      <c r="E6" s="13"/>
    </row>
    <row r="7" spans="1:6" x14ac:dyDescent="0.25">
      <c r="A7" t="s">
        <v>109</v>
      </c>
      <c r="B7" s="15">
        <f>(B3*C3+B4*C4+B5*C5+B6*C6)/C7</f>
        <v>43.106307499999993</v>
      </c>
      <c r="C7" s="15">
        <f>C3+C4+C5+C6</f>
        <v>12</v>
      </c>
    </row>
    <row r="9" spans="1:6" x14ac:dyDescent="0.25">
      <c r="A9" t="s">
        <v>110</v>
      </c>
      <c r="B9" t="s">
        <v>111</v>
      </c>
      <c r="C9" t="s">
        <v>112</v>
      </c>
      <c r="D9" t="s">
        <v>113</v>
      </c>
      <c r="E9" t="s">
        <v>114</v>
      </c>
    </row>
    <row r="10" spans="1:6" x14ac:dyDescent="0.25">
      <c r="A10" t="s">
        <v>115</v>
      </c>
      <c r="B10" s="16">
        <f>C3*(B3-B7)^2+C4*(B4-B7)^2+C5*(B5-B7)^2+C6*(B6-B7)^2</f>
        <v>75.874111019024966</v>
      </c>
      <c r="C10" s="15">
        <f>F3-1</f>
        <v>3</v>
      </c>
      <c r="D10" s="16">
        <f>B10/C10</f>
        <v>25.291370339674987</v>
      </c>
      <c r="E10" s="16">
        <f>_xlfn.F.INV.RT(E3,C10,C11)</f>
        <v>22.431172249282255</v>
      </c>
    </row>
    <row r="11" spans="1:6" x14ac:dyDescent="0.25">
      <c r="A11" t="s">
        <v>116</v>
      </c>
      <c r="B11" s="16">
        <f>C11*D11</f>
        <v>9.0200797563700235</v>
      </c>
      <c r="C11" s="15">
        <f>C7-C10-1</f>
        <v>8</v>
      </c>
      <c r="D11" s="16">
        <f>D10/E10</f>
        <v>1.1275099695462529</v>
      </c>
      <c r="E11" s="17"/>
    </row>
    <row r="12" spans="1:6" x14ac:dyDescent="0.25">
      <c r="A12" t="s">
        <v>109</v>
      </c>
      <c r="B12" s="16">
        <f>B10+B11</f>
        <v>84.894190775394989</v>
      </c>
      <c r="C12" s="15">
        <f>C10+C11</f>
        <v>11</v>
      </c>
    </row>
    <row r="14" spans="1:6" x14ac:dyDescent="0.25">
      <c r="A14" t="s">
        <v>117</v>
      </c>
      <c r="B14" s="16">
        <f>D11^0.5</f>
        <v>1.0618427235453718</v>
      </c>
    </row>
    <row r="16" spans="1:6" x14ac:dyDescent="0.25">
      <c r="A16" t="s">
        <v>119</v>
      </c>
    </row>
    <row r="17" spans="1:6" x14ac:dyDescent="0.25">
      <c r="A17" s="11" t="s">
        <v>105</v>
      </c>
      <c r="B17" s="11" t="s">
        <v>106</v>
      </c>
      <c r="C17" s="11" t="s">
        <v>91</v>
      </c>
      <c r="E17" s="11" t="s">
        <v>107</v>
      </c>
      <c r="F17" s="12" t="s">
        <v>108</v>
      </c>
    </row>
    <row r="18" spans="1:6" x14ac:dyDescent="0.25">
      <c r="A18" s="13">
        <v>1</v>
      </c>
      <c r="B18">
        <v>41.402500000000003</v>
      </c>
      <c r="C18" s="13">
        <v>3</v>
      </c>
      <c r="D18" s="13"/>
      <c r="E18">
        <v>0.71779999999999999</v>
      </c>
      <c r="F18" s="14">
        <v>4</v>
      </c>
    </row>
    <row r="19" spans="1:6" x14ac:dyDescent="0.25">
      <c r="A19" s="13">
        <v>2</v>
      </c>
      <c r="B19">
        <v>42.656750000000002</v>
      </c>
      <c r="C19" s="13">
        <v>3</v>
      </c>
      <c r="D19" s="13"/>
      <c r="E19" s="13"/>
    </row>
    <row r="20" spans="1:6" x14ac:dyDescent="0.25">
      <c r="A20" s="13">
        <v>3</v>
      </c>
      <c r="B20">
        <v>42.656750000000002</v>
      </c>
      <c r="C20" s="13">
        <v>3</v>
      </c>
      <c r="D20" s="13"/>
      <c r="E20" s="13"/>
    </row>
    <row r="21" spans="1:6" x14ac:dyDescent="0.25">
      <c r="A21" s="14">
        <v>4</v>
      </c>
      <c r="B21">
        <v>41.408999999999999</v>
      </c>
      <c r="C21" s="14">
        <v>3</v>
      </c>
      <c r="D21" s="13"/>
      <c r="E21" s="13"/>
    </row>
    <row r="22" spans="1:6" x14ac:dyDescent="0.25">
      <c r="A22" t="s">
        <v>109</v>
      </c>
      <c r="B22" s="15">
        <f>(B18*C18+B19*C19+B20*C20+B21*C21)/C22</f>
        <v>42.03125</v>
      </c>
      <c r="C22" s="15">
        <f>C18+C19+C20+C21</f>
        <v>12</v>
      </c>
    </row>
    <row r="24" spans="1:6" x14ac:dyDescent="0.25">
      <c r="A24" t="s">
        <v>110</v>
      </c>
      <c r="B24" t="s">
        <v>111</v>
      </c>
      <c r="C24" t="s">
        <v>112</v>
      </c>
      <c r="D24" t="s">
        <v>113</v>
      </c>
      <c r="E24" t="s">
        <v>114</v>
      </c>
    </row>
    <row r="25" spans="1:6" x14ac:dyDescent="0.25">
      <c r="A25" t="s">
        <v>115</v>
      </c>
      <c r="B25" s="16">
        <f>C18*(B18-B22)^2+C19*(B19-B22)^2+C20*(B20-B22)^2+C21*(B21-B22)^2</f>
        <v>4.6950663750000086</v>
      </c>
      <c r="C25" s="15">
        <f>F18-1</f>
        <v>3</v>
      </c>
      <c r="D25" s="16">
        <f>B25/C25</f>
        <v>1.5650221250000029</v>
      </c>
      <c r="E25" s="16">
        <f>_xlfn.F.INV.RT(E18,C25,C26)</f>
        <v>0.46004837875467103</v>
      </c>
    </row>
    <row r="26" spans="1:6" x14ac:dyDescent="0.25">
      <c r="A26" t="s">
        <v>116</v>
      </c>
      <c r="B26" s="16">
        <f>C26*D26</f>
        <v>27.214913861649819</v>
      </c>
      <c r="C26" s="15">
        <f>C22-C25-1</f>
        <v>8</v>
      </c>
      <c r="D26" s="16">
        <f>D25/E25</f>
        <v>3.4018642327062274</v>
      </c>
      <c r="E26" s="17"/>
    </row>
    <row r="27" spans="1:6" x14ac:dyDescent="0.25">
      <c r="A27" t="s">
        <v>109</v>
      </c>
      <c r="B27" s="16">
        <f>B25+B26</f>
        <v>31.90998023664983</v>
      </c>
      <c r="C27" s="15">
        <f>C25+C26</f>
        <v>11</v>
      </c>
    </row>
    <row r="29" spans="1:6" x14ac:dyDescent="0.25">
      <c r="A29" t="s">
        <v>117</v>
      </c>
      <c r="B29" s="16">
        <f>D26^0.5</f>
        <v>1.8444143332522189</v>
      </c>
    </row>
    <row r="31" spans="1:6" x14ac:dyDescent="0.25">
      <c r="A31" t="s">
        <v>93</v>
      </c>
    </row>
    <row r="32" spans="1:6" x14ac:dyDescent="0.25">
      <c r="A32" s="11" t="s">
        <v>105</v>
      </c>
      <c r="B32" s="11" t="s">
        <v>106</v>
      </c>
      <c r="C32" s="11" t="s">
        <v>91</v>
      </c>
      <c r="E32" s="11" t="s">
        <v>107</v>
      </c>
      <c r="F32" s="12" t="s">
        <v>108</v>
      </c>
    </row>
    <row r="33" spans="1:6" x14ac:dyDescent="0.25">
      <c r="A33" s="13">
        <v>1</v>
      </c>
      <c r="B33">
        <v>42.143500000000003</v>
      </c>
      <c r="C33" s="13">
        <v>3</v>
      </c>
      <c r="D33" s="13"/>
      <c r="E33">
        <v>1.67E-2</v>
      </c>
      <c r="F33" s="14">
        <v>4</v>
      </c>
    </row>
    <row r="34" spans="1:6" x14ac:dyDescent="0.25">
      <c r="A34" s="13">
        <v>2</v>
      </c>
      <c r="B34">
        <v>38.067100000000003</v>
      </c>
      <c r="C34" s="13">
        <v>3</v>
      </c>
      <c r="D34" s="13"/>
      <c r="E34" s="13"/>
    </row>
    <row r="35" spans="1:6" x14ac:dyDescent="0.25">
      <c r="A35" s="13">
        <v>3</v>
      </c>
      <c r="B35">
        <v>38.067100000000003</v>
      </c>
      <c r="C35" s="13">
        <v>3</v>
      </c>
      <c r="D35" s="13"/>
      <c r="E35" s="13"/>
    </row>
    <row r="36" spans="1:6" x14ac:dyDescent="0.25">
      <c r="A36" s="14">
        <v>4</v>
      </c>
      <c r="B36">
        <v>38.122199999999999</v>
      </c>
      <c r="C36" s="14">
        <v>3</v>
      </c>
      <c r="D36" s="13"/>
      <c r="E36" s="13"/>
    </row>
    <row r="37" spans="1:6" x14ac:dyDescent="0.25">
      <c r="A37" t="s">
        <v>109</v>
      </c>
      <c r="B37" s="15">
        <f>(B33*C33+B34*C34+B35*C35+B36*C36)/C37</f>
        <v>39.099975000000001</v>
      </c>
      <c r="C37" s="15">
        <f>C33+C34+C35+C36</f>
        <v>12</v>
      </c>
    </row>
    <row r="39" spans="1:6" x14ac:dyDescent="0.25">
      <c r="A39" t="s">
        <v>110</v>
      </c>
      <c r="B39" t="s">
        <v>111</v>
      </c>
      <c r="C39" t="s">
        <v>112</v>
      </c>
      <c r="D39" t="s">
        <v>113</v>
      </c>
      <c r="E39" t="s">
        <v>114</v>
      </c>
    </row>
    <row r="40" spans="1:6" x14ac:dyDescent="0.25">
      <c r="A40" t="s">
        <v>115</v>
      </c>
      <c r="B40" s="16">
        <f>C33*(B33-B37)^2+C34*(B34-B37)^2+C35*(B35-B37)^2+C36*(B36-B37)^2</f>
        <v>37.058249722500015</v>
      </c>
      <c r="C40" s="15">
        <f>F33-1</f>
        <v>3</v>
      </c>
      <c r="D40" s="16">
        <f>B40/C40</f>
        <v>12.352749907500005</v>
      </c>
      <c r="E40" s="16">
        <f>_xlfn.F.INV.RT(E33,C40,C41)</f>
        <v>6.313558580141188</v>
      </c>
    </row>
    <row r="41" spans="1:6" x14ac:dyDescent="0.25">
      <c r="A41" t="s">
        <v>116</v>
      </c>
      <c r="B41" s="16">
        <f>C41*D41</f>
        <v>15.652345346226298</v>
      </c>
      <c r="C41" s="15">
        <f>C37-C40-1</f>
        <v>8</v>
      </c>
      <c r="D41" s="16">
        <f>D40/E40</f>
        <v>1.9565431682782872</v>
      </c>
      <c r="E41" s="17"/>
    </row>
    <row r="42" spans="1:6" x14ac:dyDescent="0.25">
      <c r="A42" t="s">
        <v>109</v>
      </c>
      <c r="B42" s="16">
        <f>B40+B41</f>
        <v>52.710595068726313</v>
      </c>
      <c r="C42" s="15">
        <f>C40+C41</f>
        <v>11</v>
      </c>
    </row>
    <row r="44" spans="1:6" x14ac:dyDescent="0.25">
      <c r="A44" t="s">
        <v>117</v>
      </c>
      <c r="B44" s="16">
        <f>D41^0.5</f>
        <v>1.3987648724064696</v>
      </c>
    </row>
    <row r="46" spans="1:6" x14ac:dyDescent="0.25">
      <c r="A46" t="s">
        <v>125</v>
      </c>
    </row>
    <row r="47" spans="1:6" x14ac:dyDescent="0.25">
      <c r="A47" s="19" t="s">
        <v>105</v>
      </c>
      <c r="B47" s="19" t="s">
        <v>106</v>
      </c>
      <c r="C47" s="19" t="s">
        <v>91</v>
      </c>
      <c r="E47" s="19" t="s">
        <v>107</v>
      </c>
      <c r="F47" s="12" t="s">
        <v>108</v>
      </c>
    </row>
    <row r="48" spans="1:6" x14ac:dyDescent="0.25">
      <c r="A48" s="13">
        <v>1</v>
      </c>
      <c r="B48">
        <v>130736</v>
      </c>
      <c r="C48" s="13">
        <v>3</v>
      </c>
      <c r="D48" s="13"/>
      <c r="E48">
        <v>6.59E-2</v>
      </c>
      <c r="F48" s="14">
        <v>4</v>
      </c>
    </row>
    <row r="49" spans="1:5" x14ac:dyDescent="0.25">
      <c r="A49" s="13">
        <v>2</v>
      </c>
      <c r="B49">
        <v>123182.6</v>
      </c>
      <c r="C49" s="13">
        <v>3</v>
      </c>
      <c r="D49" s="13"/>
      <c r="E49" s="13"/>
    </row>
    <row r="50" spans="1:5" x14ac:dyDescent="0.25">
      <c r="A50" s="13">
        <v>3</v>
      </c>
      <c r="B50">
        <v>123182.6</v>
      </c>
      <c r="C50" s="13">
        <v>3</v>
      </c>
      <c r="D50" s="13"/>
      <c r="E50" s="13"/>
    </row>
    <row r="51" spans="1:5" x14ac:dyDescent="0.25">
      <c r="A51" s="14">
        <v>4</v>
      </c>
      <c r="B51">
        <v>119848.9</v>
      </c>
      <c r="C51" s="14">
        <v>3</v>
      </c>
      <c r="D51" s="13"/>
      <c r="E51" s="13"/>
    </row>
    <row r="52" spans="1:5" x14ac:dyDescent="0.25">
      <c r="A52" t="s">
        <v>109</v>
      </c>
      <c r="B52" s="15">
        <f>(B48*C48+B49*C49+B50*C50+B51*C51)/C52</f>
        <v>124237.52500000001</v>
      </c>
      <c r="C52" s="15">
        <f>C48+C49+C50+C51</f>
        <v>12</v>
      </c>
    </row>
    <row r="54" spans="1:5" x14ac:dyDescent="0.25">
      <c r="A54" t="s">
        <v>110</v>
      </c>
      <c r="B54" t="s">
        <v>111</v>
      </c>
      <c r="C54" t="s">
        <v>112</v>
      </c>
      <c r="D54" t="s">
        <v>113</v>
      </c>
      <c r="E54" t="s">
        <v>114</v>
      </c>
    </row>
    <row r="55" spans="1:5" x14ac:dyDescent="0.25">
      <c r="A55" t="s">
        <v>115</v>
      </c>
      <c r="B55" s="16">
        <f>C48*(B48-B52)^2+C49*(B49-B52)^2+C50*(B50-B52)^2+C51*(B51-B52)^2</f>
        <v>191147820.68250006</v>
      </c>
      <c r="C55" s="15">
        <f>F48-1</f>
        <v>3</v>
      </c>
      <c r="D55" s="16">
        <f>B55/C55</f>
        <v>63715940.227500021</v>
      </c>
      <c r="E55" s="16">
        <f>_xlfn.F.INV.RT(E48,C55,C56)</f>
        <v>3.5884264371670995</v>
      </c>
    </row>
    <row r="56" spans="1:5" x14ac:dyDescent="0.25">
      <c r="A56" t="s">
        <v>116</v>
      </c>
      <c r="B56" s="16">
        <f>C56*D56</f>
        <v>142047644.20986906</v>
      </c>
      <c r="C56" s="15">
        <f>C52-C55-1</f>
        <v>8</v>
      </c>
      <c r="D56" s="16">
        <f>D55/E55</f>
        <v>17755955.526233632</v>
      </c>
      <c r="E56" s="17"/>
    </row>
    <row r="57" spans="1:5" x14ac:dyDescent="0.25">
      <c r="A57" t="s">
        <v>109</v>
      </c>
      <c r="B57" s="16">
        <f>B55+B56</f>
        <v>333195464.89236915</v>
      </c>
      <c r="C57" s="15">
        <f>C55+C56</f>
        <v>11</v>
      </c>
    </row>
    <row r="59" spans="1:5" x14ac:dyDescent="0.25">
      <c r="A59" t="s">
        <v>117</v>
      </c>
      <c r="B59" s="16">
        <f>D56^0.5</f>
        <v>4213.7816182419365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2015-07-02T11:53:55Z</dcterms:created>
  <dcterms:modified xsi:type="dcterms:W3CDTF">2016-04-27T06:46:12Z</dcterms:modified>
</cp:coreProperties>
</file>